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UTR Manuscript\Submission 2 Figure folders\Figure S5 non-normalized mraY fig 3\"/>
    </mc:Choice>
  </mc:AlternateContent>
  <xr:revisionPtr revIDLastSave="0" documentId="13_ncr:1_{64AC4046-C488-43AB-AED6-833BFB6B2CB0}" xr6:coauthVersionLast="47" xr6:coauthVersionMax="47" xr10:uidLastSave="{00000000-0000-0000-0000-000000000000}"/>
  <bookViews>
    <workbookView xWindow="1500" yWindow="240" windowWidth="17700" windowHeight="10170" xr2:uid="{7BF713D3-2F22-40FE-AA90-EC0980F65F4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X9" i="1" l="1"/>
  <c r="AX8" i="1"/>
  <c r="AW9" i="1"/>
  <c r="AW8" i="1"/>
  <c r="AX7" i="1"/>
  <c r="AW7" i="1"/>
  <c r="AX6" i="1"/>
  <c r="AW6" i="1"/>
  <c r="AX5" i="1"/>
  <c r="AW5" i="1"/>
  <c r="AX4" i="1"/>
  <c r="AW4" i="1"/>
  <c r="AX3" i="1"/>
  <c r="AW3" i="1"/>
  <c r="AX2" i="1"/>
  <c r="AW2" i="1"/>
  <c r="AL7" i="1" l="1"/>
  <c r="AL4" i="1"/>
  <c r="AL2" i="1"/>
  <c r="AM7" i="1"/>
  <c r="AM6" i="1"/>
  <c r="AL6" i="1"/>
  <c r="AM5" i="1"/>
  <c r="AL5" i="1"/>
  <c r="AM4" i="1"/>
  <c r="AM3" i="1"/>
  <c r="AL3" i="1"/>
  <c r="AM2" i="1"/>
  <c r="AC9" i="1" l="1"/>
  <c r="AC8" i="1"/>
  <c r="AC7" i="1"/>
  <c r="AC4" i="1"/>
  <c r="AC6" i="1"/>
  <c r="AC5" i="1"/>
  <c r="AC3" i="1"/>
  <c r="AC2" i="1"/>
  <c r="AB9" i="1"/>
  <c r="AB8" i="1"/>
  <c r="AB7" i="1"/>
  <c r="AB6" i="1"/>
  <c r="AB5" i="1"/>
  <c r="AB4" i="1"/>
  <c r="AB3" i="1"/>
  <c r="AB2" i="1"/>
  <c r="Q5" i="1" l="1"/>
  <c r="Q4" i="1"/>
  <c r="Q3" i="1"/>
  <c r="Q2" i="1"/>
  <c r="P6" i="1"/>
  <c r="P5" i="1"/>
  <c r="P4" i="1"/>
  <c r="P3" i="1"/>
  <c r="P2" i="1"/>
  <c r="Q7" i="1"/>
  <c r="P7" i="1"/>
  <c r="Q6" i="1"/>
  <c r="F7" i="1" l="1"/>
  <c r="F6" i="1"/>
  <c r="F5" i="1"/>
  <c r="F4" i="1"/>
  <c r="F3" i="1"/>
  <c r="F2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<sst xmlns="http://schemas.openxmlformats.org/spreadsheetml/2006/main" count="88" uniqueCount="59">
  <si>
    <t>From 230118 - sds</t>
  </si>
  <si>
    <t>LVS mraY WT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</si>
  <si>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WT</t>
    </r>
  </si>
  <si>
    <t>LVS tul4 WT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</si>
  <si>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tul4 WT</t>
    </r>
  </si>
  <si>
    <t>LVS mraY ideal SD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</si>
  <si>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ideal SD</t>
    </r>
  </si>
  <si>
    <t>RFU-LVS</t>
  </si>
  <si>
    <t>Averages</t>
  </si>
  <si>
    <t>St Dev</t>
  </si>
  <si>
    <t>LVS mraY WT UTR</t>
  </si>
  <si>
    <t>ΔrpsU2 mraY WT UTR</t>
  </si>
  <si>
    <t>ΔrpsU2 mraY mut8</t>
  </si>
  <si>
    <t>LVS tul4 WT UTR</t>
  </si>
  <si>
    <t>ΔrpsU2 tul4 WT UTR</t>
  </si>
  <si>
    <t>ΔrpsU2 mraY ideal SD</t>
  </si>
  <si>
    <t>From 230221</t>
  </si>
  <si>
    <t>LVS mraY mut17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</si>
  <si>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mut17</t>
    </r>
  </si>
  <si>
    <t>LVS mraY mut18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</si>
  <si>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mut18</t>
    </r>
  </si>
  <si>
    <t>LVS mraY mut 3</t>
  </si>
  <si>
    <t>ΔrpsU2 mraY mut3</t>
  </si>
  <si>
    <t>LVS mraY mut4</t>
  </si>
  <si>
    <t>ΔrpsU2 mray mut4</t>
  </si>
  <si>
    <t>From 230124</t>
  </si>
  <si>
    <t>LVS mraY mut5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</si>
  <si>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mut5</t>
    </r>
  </si>
  <si>
    <t>LVS mraY mut10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</si>
  <si>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mut10</t>
    </r>
  </si>
  <si>
    <t>LVS mraY mut12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</si>
  <si>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mut12</t>
    </r>
  </si>
  <si>
    <t>LVS mraY mut 5</t>
  </si>
  <si>
    <t>ΔrpsU2 mraY mut5</t>
  </si>
  <si>
    <t>LVS mraY mut6</t>
  </si>
  <si>
    <t>ΔrpsU2 mray mut6</t>
  </si>
  <si>
    <t>LVS mraY mut 7</t>
  </si>
  <si>
    <t>ΔrpsU2 mraY mut7</t>
  </si>
  <si>
    <t>From 230207</t>
  </si>
  <si>
    <t>LVS mraY mut14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</si>
  <si>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mut14</t>
    </r>
  </si>
  <si>
    <t>LVS mraY mut15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</si>
  <si>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mut15</t>
    </r>
  </si>
  <si>
    <t>LVS mraY mut 8</t>
  </si>
  <si>
    <t>LVS mraY mut9</t>
  </si>
  <si>
    <t>ΔrpsU2 mray mut9</t>
  </si>
  <si>
    <t>From 220928</t>
  </si>
  <si>
    <r>
      <t>LVS pF-</t>
    </r>
    <r>
      <rPr>
        <i/>
        <sz val="12"/>
        <color rgb="FF000000"/>
        <rFont val="Calibri"/>
        <family val="2"/>
      </rPr>
      <t>mraY</t>
    </r>
    <r>
      <rPr>
        <sz val="12"/>
        <color rgb="FF000000"/>
        <rFont val="Calibri"/>
        <family val="2"/>
      </rPr>
      <t>UTR-GFP</t>
    </r>
  </si>
  <si>
    <r>
      <t>LVS ∆</t>
    </r>
    <r>
      <rPr>
        <i/>
        <sz val="12"/>
        <color rgb="FF000000"/>
        <rFont val="Calibri"/>
        <family val="2"/>
      </rPr>
      <t>rpsU2</t>
    </r>
    <r>
      <rPr>
        <sz val="12"/>
        <color rgb="FF000000"/>
        <rFont val="Calibri"/>
        <family val="2"/>
      </rPr>
      <t xml:space="preserve"> pF-</t>
    </r>
    <r>
      <rPr>
        <i/>
        <sz val="12"/>
        <color rgb="FF000000"/>
        <rFont val="Calibri"/>
        <family val="2"/>
      </rPr>
      <t>mraY</t>
    </r>
    <r>
      <rPr>
        <sz val="12"/>
        <color rgb="FF000000"/>
        <rFont val="Calibri"/>
        <family val="2"/>
      </rPr>
      <t>UTR-GFP</t>
    </r>
  </si>
  <si>
    <t>LVS ∆rpsU2 pF-mraYUTR_mut1-GFP</t>
  </si>
  <si>
    <t>LVS pF-mraYUTR_mut2-GFP</t>
  </si>
  <si>
    <t>LVS ∆rpsU2 pF-mraYUTR_mut2-GFP</t>
  </si>
  <si>
    <t>LVS pF-mraYUTR_mut3-GFP</t>
  </si>
  <si>
    <t>LVS ∆rpsU2 pF-mraYUTR_mut3-GFP</t>
  </si>
  <si>
    <t>LVS mraY mut 1</t>
  </si>
  <si>
    <t>ΔrpsU2 mraY mut1</t>
  </si>
  <si>
    <t>LVS mraY mut2</t>
  </si>
  <si>
    <t>ΔrpsU2 mray mut2</t>
  </si>
  <si>
    <t>ΔrpsU2 mray mut10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</si>
</sst>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i/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E3B00B"/>
      <color rgb="FFF67B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Sheet1!$E$1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lt1"/>
            </a:solidFill>
            <a:ln w="1270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 w="1270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  <c:extLst>
              <c:ext xmlns:c16="http://schemas.microsoft.com/office/drawing/2014/chart" uri="{C3380CC4-5D6E-409C-BE32-E72D297353CC}">
                <c16:uniqueId val="{00000000-D5CA-46B1-91B7-434D1C851043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 w="1270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  <c:extLst>
              <c:ext xmlns:c16="http://schemas.microsoft.com/office/drawing/2014/chart" uri="{C3380CC4-5D6E-409C-BE32-E72D297353CC}">
                <c16:uniqueId val="{00000001-D5CA-46B1-91B7-434D1C851043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>
                  <a:lumMod val="75000"/>
                </a:schemeClr>
              </a:solidFill>
              <a:ln w="1270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  <c:extLst>
              <c:ext xmlns:c16="http://schemas.microsoft.com/office/drawing/2014/chart" uri="{C3380CC4-5D6E-409C-BE32-E72D297353CC}">
                <c16:uniqueId val="{00000002-D5CA-46B1-91B7-434D1C851043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5">
                  <a:lumMod val="75000"/>
                </a:schemeClr>
              </a:solidFill>
              <a:ln w="1270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  <c:extLst>
              <c:ext xmlns:c16="http://schemas.microsoft.com/office/drawing/2014/chart" uri="{C3380CC4-5D6E-409C-BE32-E72D297353CC}">
                <c16:uniqueId val="{00000003-D5CA-46B1-91B7-434D1C851043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1270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  <c:extLst>
              <c:ext xmlns:c16="http://schemas.microsoft.com/office/drawing/2014/chart" uri="{C3380CC4-5D6E-409C-BE32-E72D297353CC}">
                <c16:uniqueId val="{00000004-D5CA-46B1-91B7-434D1C851043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1270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  <c:extLst>
              <c:ext xmlns:c16="http://schemas.microsoft.com/office/drawing/2014/chart" uri="{C3380CC4-5D6E-409C-BE32-E72D297353CC}">
                <c16:uniqueId val="{00000005-D5CA-46B1-91B7-434D1C851043}"/>
              </c:ext>
            </c:extLst>
          </c:dPt>
          <c:errBars>
            <c:errBarType val="both"/>
            <c:errValType val="cust"/>
            <c:noEndCap val="0"/>
            <c:plus>
              <c:numRef>
                <c:f>Sheet1!$F$2:$F$7</c:f>
                <c:numCache>
                  <c:formatCode>General</c:formatCode>
                  <c:ptCount val="6"/>
                  <c:pt idx="0">
                    <c:v>10825.894102868198</c:v>
                  </c:pt>
                  <c:pt idx="1">
                    <c:v>20271.078969743259</c:v>
                  </c:pt>
                  <c:pt idx="2">
                    <c:v>69565.280017695026</c:v>
                  </c:pt>
                  <c:pt idx="3">
                    <c:v>112836.55273953771</c:v>
                  </c:pt>
                  <c:pt idx="4">
                    <c:v>926522.77950218844</c:v>
                  </c:pt>
                  <c:pt idx="5">
                    <c:v>787476.52997022239</c:v>
                  </c:pt>
                </c:numCache>
              </c:numRef>
            </c:plus>
            <c:minus>
              <c:numRef>
                <c:f>Sheet1!$F$2:$F$7</c:f>
                <c:numCache>
                  <c:formatCode>General</c:formatCode>
                  <c:ptCount val="6"/>
                  <c:pt idx="0">
                    <c:v>10825.894102868198</c:v>
                  </c:pt>
                  <c:pt idx="1">
                    <c:v>20271.078969743259</c:v>
                  </c:pt>
                  <c:pt idx="2">
                    <c:v>69565.280017695026</c:v>
                  </c:pt>
                  <c:pt idx="3">
                    <c:v>112836.55273953771</c:v>
                  </c:pt>
                  <c:pt idx="4">
                    <c:v>926522.77950218844</c:v>
                  </c:pt>
                  <c:pt idx="5">
                    <c:v>787476.52997022239</c:v>
                  </c:pt>
                </c:numCache>
              </c:numRef>
            </c:minus>
            <c:spPr>
              <a:noFill/>
              <a:ln w="95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Sheet1!$D$2:$D$7</c:f>
              <c:strCache>
                <c:ptCount val="6"/>
                <c:pt idx="0">
                  <c:v>LVS mraY WT UTR</c:v>
                </c:pt>
                <c:pt idx="1">
                  <c:v>ΔrpsU2 mraY WT UTR</c:v>
                </c:pt>
                <c:pt idx="2">
                  <c:v>LVS mraY ideal SD</c:v>
                </c:pt>
                <c:pt idx="3">
                  <c:v>ΔrpsU2 mraY ideal SD</c:v>
                </c:pt>
                <c:pt idx="4">
                  <c:v>LVS tul4 WT UTR</c:v>
                </c:pt>
                <c:pt idx="5">
                  <c:v>ΔrpsU2 tul4 WT UTR</c:v>
                </c:pt>
              </c:strCache>
            </c:strRef>
          </c:cat>
          <c:val>
            <c:numRef>
              <c:f>Sheet1!$E$2:$E$7</c:f>
              <c:numCache>
                <c:formatCode>General</c:formatCode>
                <c:ptCount val="6"/>
                <c:pt idx="0">
                  <c:v>512969.89655863383</c:v>
                </c:pt>
                <c:pt idx="1">
                  <c:v>380828.50735195534</c:v>
                </c:pt>
                <c:pt idx="2">
                  <c:v>1788801.4776310141</c:v>
                </c:pt>
                <c:pt idx="3">
                  <c:v>1832511.1077794265</c:v>
                </c:pt>
                <c:pt idx="4">
                  <c:v>26562326.173568133</c:v>
                </c:pt>
                <c:pt idx="5">
                  <c:v>30194148.164277304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D9-492A-A7A7-6D0ADEBACA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979911519"/>
        <c:axId val="977121327"/>
      </c:barChart>
      <c:catAx>
        <c:axId val="9799115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7121327"/>
        <c:crosses val="autoZero"/>
        <c:auto val="1"/>
        <c:lblAlgn val="ctr"/>
        <c:lblOffset val="100"/>
        <c:noMultiLvlLbl val="0"/>
      </c:catAx>
      <c:valAx>
        <c:axId val="977121327"/>
        <c:scaling>
          <c:orientation val="minMax"/>
          <c:max val="200000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9911519"/>
        <c:crosses val="autoZero"/>
        <c:crossBetween val="between"/>
        <c:majorUnit val="400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Sheet1!$P$1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0-7860-4742-9A64-57539246A5EA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860-4742-9A64-57539246A5EA}"/>
              </c:ext>
            </c:extLst>
          </c:dPt>
          <c:dPt>
            <c:idx val="2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7860-4742-9A64-57539246A5EA}"/>
              </c:ext>
            </c:extLst>
          </c:dPt>
          <c:dPt>
            <c:idx val="3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860-4742-9A64-57539246A5EA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7860-4742-9A64-57539246A5EA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860-4742-9A64-57539246A5EA}"/>
              </c:ext>
            </c:extLst>
          </c:dPt>
          <c:errBars>
            <c:errBarType val="both"/>
            <c:errValType val="cust"/>
            <c:noEndCap val="0"/>
            <c:plus>
              <c:numRef>
                <c:f>Sheet1!$Q$2:$Q$7</c:f>
                <c:numCache>
                  <c:formatCode>General</c:formatCode>
                  <c:ptCount val="6"/>
                  <c:pt idx="0">
                    <c:v>39062.355822527592</c:v>
                  </c:pt>
                  <c:pt idx="1">
                    <c:v>12870.75144607824</c:v>
                  </c:pt>
                  <c:pt idx="2">
                    <c:v>20199.983602087588</c:v>
                  </c:pt>
                  <c:pt idx="3">
                    <c:v>22678.376893929206</c:v>
                  </c:pt>
                  <c:pt idx="4">
                    <c:v>12295.220264134401</c:v>
                  </c:pt>
                  <c:pt idx="5">
                    <c:v>19854.688464715593</c:v>
                  </c:pt>
                </c:numCache>
              </c:numRef>
            </c:plus>
            <c:minus>
              <c:numRef>
                <c:f>Sheet1!$Q$2:$Q$7</c:f>
                <c:numCache>
                  <c:formatCode>General</c:formatCode>
                  <c:ptCount val="6"/>
                  <c:pt idx="0">
                    <c:v>39062.355822527592</c:v>
                  </c:pt>
                  <c:pt idx="1">
                    <c:v>12870.75144607824</c:v>
                  </c:pt>
                  <c:pt idx="2">
                    <c:v>20199.983602087588</c:v>
                  </c:pt>
                  <c:pt idx="3">
                    <c:v>22678.376893929206</c:v>
                  </c:pt>
                  <c:pt idx="4">
                    <c:v>12295.220264134401</c:v>
                  </c:pt>
                  <c:pt idx="5">
                    <c:v>19854.688464715593</c:v>
                  </c:pt>
                </c:numCache>
              </c:numRef>
            </c:minus>
            <c:spPr>
              <a:noFill/>
              <a:ln w="95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Sheet1!$O$2:$O$7</c:f>
              <c:strCache>
                <c:ptCount val="6"/>
                <c:pt idx="0">
                  <c:v>LVS mraY WT UTR</c:v>
                </c:pt>
                <c:pt idx="1">
                  <c:v>ΔrpsU2 mraY WT UTR</c:v>
                </c:pt>
                <c:pt idx="2">
                  <c:v>LVS mraY mut 3</c:v>
                </c:pt>
                <c:pt idx="3">
                  <c:v>ΔrpsU2 mraY mut3</c:v>
                </c:pt>
                <c:pt idx="4">
                  <c:v>LVS mraY mut4</c:v>
                </c:pt>
                <c:pt idx="5">
                  <c:v>ΔrpsU2 mray mut4</c:v>
                </c:pt>
              </c:strCache>
            </c:strRef>
          </c:cat>
          <c:val>
            <c:numRef>
              <c:f>Sheet1!$P$2:$P$7</c:f>
              <c:numCache>
                <c:formatCode>General</c:formatCode>
                <c:ptCount val="6"/>
                <c:pt idx="0">
                  <c:v>746463.73420107074</c:v>
                </c:pt>
                <c:pt idx="1">
                  <c:v>498072.2237750655</c:v>
                </c:pt>
                <c:pt idx="2">
                  <c:v>888957.87505682919</c:v>
                </c:pt>
                <c:pt idx="3">
                  <c:v>656527.82509763294</c:v>
                </c:pt>
                <c:pt idx="4">
                  <c:v>115638.90691349209</c:v>
                </c:pt>
                <c:pt idx="5">
                  <c:v>148613.96640860342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68-45E6-9D33-AB07B07BF7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214832159"/>
        <c:axId val="1214831679"/>
      </c:barChart>
      <c:catAx>
        <c:axId val="1214832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4831679"/>
        <c:crosses val="autoZero"/>
        <c:auto val="1"/>
        <c:lblAlgn val="ctr"/>
        <c:lblOffset val="100"/>
        <c:noMultiLvlLbl val="0"/>
      </c:catAx>
      <c:valAx>
        <c:axId val="1214831679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>
            <a:solidFill>
              <a:schemeClr val="dk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4832159"/>
        <c:crosses val="autoZero"/>
        <c:crossBetween val="between"/>
        <c:majorUnit val="200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Sheet1!$AB$1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lt1"/>
            </a:solidFill>
            <a:ln w="1270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 w="1270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  <c:extLst>
              <c:ext xmlns:c16="http://schemas.microsoft.com/office/drawing/2014/chart" uri="{C3380CC4-5D6E-409C-BE32-E72D297353CC}">
                <c16:uniqueId val="{00000000-0C1F-4D48-B5BC-8F2923B8CFC4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 w="1270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  <c:extLst>
              <c:ext xmlns:c16="http://schemas.microsoft.com/office/drawing/2014/chart" uri="{C3380CC4-5D6E-409C-BE32-E72D297353CC}">
                <c16:uniqueId val="{00000001-0C1F-4D48-B5BC-8F2923B8CFC4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270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  <c:extLst>
              <c:ext xmlns:c16="http://schemas.microsoft.com/office/drawing/2014/chart" uri="{C3380CC4-5D6E-409C-BE32-E72D297353CC}">
                <c16:uniqueId val="{00000002-0C1F-4D48-B5BC-8F2923B8CFC4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270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  <c:extLst>
              <c:ext xmlns:c16="http://schemas.microsoft.com/office/drawing/2014/chart" uri="{C3380CC4-5D6E-409C-BE32-E72D297353CC}">
                <c16:uniqueId val="{00000003-0C1F-4D48-B5BC-8F2923B8CFC4}"/>
              </c:ext>
            </c:extLst>
          </c:dPt>
          <c:dPt>
            <c:idx val="4"/>
            <c:invertIfNegative val="0"/>
            <c:bubble3D val="0"/>
            <c:spPr>
              <a:solidFill>
                <a:srgbClr val="FFFFCC"/>
              </a:solidFill>
              <a:ln w="1270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  <c:extLst>
              <c:ext xmlns:c16="http://schemas.microsoft.com/office/drawing/2014/chart" uri="{C3380CC4-5D6E-409C-BE32-E72D297353CC}">
                <c16:uniqueId val="{00000004-0C1F-4D48-B5BC-8F2923B8CFC4}"/>
              </c:ext>
            </c:extLst>
          </c:dPt>
          <c:dPt>
            <c:idx val="5"/>
            <c:invertIfNegative val="0"/>
            <c:bubble3D val="0"/>
            <c:spPr>
              <a:solidFill>
                <a:srgbClr val="FFFFCC"/>
              </a:solidFill>
              <a:ln w="1270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  <c:extLst>
              <c:ext xmlns:c16="http://schemas.microsoft.com/office/drawing/2014/chart" uri="{C3380CC4-5D6E-409C-BE32-E72D297353CC}">
                <c16:uniqueId val="{00000005-0C1F-4D48-B5BC-8F2923B8CFC4}"/>
              </c:ext>
            </c:extLst>
          </c:dPt>
          <c:dPt>
            <c:idx val="6"/>
            <c:invertIfNegative val="0"/>
            <c:bubble3D val="0"/>
            <c:spPr>
              <a:solidFill>
                <a:srgbClr val="FFC000"/>
              </a:solidFill>
              <a:ln w="1270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  <c:extLst>
              <c:ext xmlns:c16="http://schemas.microsoft.com/office/drawing/2014/chart" uri="{C3380CC4-5D6E-409C-BE32-E72D297353CC}">
                <c16:uniqueId val="{00000006-0C1F-4D48-B5BC-8F2923B8CFC4}"/>
              </c:ext>
            </c:extLst>
          </c:dPt>
          <c:dPt>
            <c:idx val="7"/>
            <c:invertIfNegative val="0"/>
            <c:bubble3D val="0"/>
            <c:spPr>
              <a:solidFill>
                <a:srgbClr val="FFC000"/>
              </a:solidFill>
              <a:ln w="12700" cap="flat" cmpd="sng" algn="ctr">
                <a:solidFill>
                  <a:schemeClr val="dk1"/>
                </a:solidFill>
                <a:prstDash val="solid"/>
                <a:miter lim="800000"/>
              </a:ln>
              <a:effectLst/>
            </c:spPr>
            <c:extLst>
              <c:ext xmlns:c16="http://schemas.microsoft.com/office/drawing/2014/chart" uri="{C3380CC4-5D6E-409C-BE32-E72D297353CC}">
                <c16:uniqueId val="{00000007-0C1F-4D48-B5BC-8F2923B8CFC4}"/>
              </c:ext>
            </c:extLst>
          </c:dPt>
          <c:errBars>
            <c:errBarType val="both"/>
            <c:errValType val="cust"/>
            <c:noEndCap val="0"/>
            <c:plus>
              <c:numRef>
                <c:f>Sheet1!$AC$2:$AC$9</c:f>
                <c:numCache>
                  <c:formatCode>General</c:formatCode>
                  <c:ptCount val="8"/>
                  <c:pt idx="0">
                    <c:v>14744.651699216272</c:v>
                  </c:pt>
                  <c:pt idx="1">
                    <c:v>20672.740610300047</c:v>
                  </c:pt>
                  <c:pt idx="2">
                    <c:v>14989.165357583026</c:v>
                  </c:pt>
                  <c:pt idx="3">
                    <c:v>21685.345565167958</c:v>
                  </c:pt>
                  <c:pt idx="4">
                    <c:v>7926.6849727164763</c:v>
                  </c:pt>
                  <c:pt idx="5">
                    <c:v>14067.894938989491</c:v>
                  </c:pt>
                  <c:pt idx="6">
                    <c:v>5285.5556559052347</c:v>
                  </c:pt>
                  <c:pt idx="7">
                    <c:v>8427.1767642310024</c:v>
                  </c:pt>
                </c:numCache>
              </c:numRef>
            </c:plus>
            <c:minus>
              <c:numRef>
                <c:f>Sheet1!$AC$2:$AC$9</c:f>
                <c:numCache>
                  <c:formatCode>General</c:formatCode>
                  <c:ptCount val="8"/>
                  <c:pt idx="0">
                    <c:v>14744.651699216272</c:v>
                  </c:pt>
                  <c:pt idx="1">
                    <c:v>20672.740610300047</c:v>
                  </c:pt>
                  <c:pt idx="2">
                    <c:v>14989.165357583026</c:v>
                  </c:pt>
                  <c:pt idx="3">
                    <c:v>21685.345565167958</c:v>
                  </c:pt>
                  <c:pt idx="4">
                    <c:v>7926.6849727164763</c:v>
                  </c:pt>
                  <c:pt idx="5">
                    <c:v>14067.894938989491</c:v>
                  </c:pt>
                  <c:pt idx="6">
                    <c:v>5285.5556559052347</c:v>
                  </c:pt>
                  <c:pt idx="7">
                    <c:v>8427.1767642310024</c:v>
                  </c:pt>
                </c:numCache>
              </c:numRef>
            </c:minus>
            <c:spPr>
              <a:noFill/>
              <a:ln w="95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Sheet1!$AA$2:$AA$9</c:f>
              <c:strCache>
                <c:ptCount val="8"/>
                <c:pt idx="0">
                  <c:v>LVS mraY WT UTR</c:v>
                </c:pt>
                <c:pt idx="1">
                  <c:v>ΔrpsU2 mraY WT UTR</c:v>
                </c:pt>
                <c:pt idx="2">
                  <c:v>LVS mraY mut 5</c:v>
                </c:pt>
                <c:pt idx="3">
                  <c:v>ΔrpsU2 mraY mut5</c:v>
                </c:pt>
                <c:pt idx="4">
                  <c:v>LVS mraY mut6</c:v>
                </c:pt>
                <c:pt idx="5">
                  <c:v>ΔrpsU2 mray mut6</c:v>
                </c:pt>
                <c:pt idx="6">
                  <c:v>LVS mraY mut 7</c:v>
                </c:pt>
                <c:pt idx="7">
                  <c:v>ΔrpsU2 mraY mut7</c:v>
                </c:pt>
              </c:strCache>
            </c:strRef>
          </c:cat>
          <c:val>
            <c:numRef>
              <c:f>Sheet1!$AB$2:$AB$9</c:f>
              <c:numCache>
                <c:formatCode>General</c:formatCode>
                <c:ptCount val="8"/>
                <c:pt idx="0">
                  <c:v>549186.3331790159</c:v>
                </c:pt>
                <c:pt idx="1">
                  <c:v>384461.49951189879</c:v>
                </c:pt>
                <c:pt idx="2">
                  <c:v>526389.90859552391</c:v>
                </c:pt>
                <c:pt idx="3">
                  <c:v>362424.79832224763</c:v>
                </c:pt>
                <c:pt idx="4">
                  <c:v>126595.31955053599</c:v>
                </c:pt>
                <c:pt idx="5">
                  <c:v>157535.37052910833</c:v>
                </c:pt>
                <c:pt idx="6">
                  <c:v>131005.69307863084</c:v>
                </c:pt>
                <c:pt idx="7">
                  <c:v>171429.66082636811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F0-4274-9F0E-5795B94147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086712479"/>
        <c:axId val="1086713439"/>
      </c:barChart>
      <c:catAx>
        <c:axId val="10867124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6713439"/>
        <c:crosses val="autoZero"/>
        <c:auto val="1"/>
        <c:lblAlgn val="ctr"/>
        <c:lblOffset val="100"/>
        <c:noMultiLvlLbl val="0"/>
      </c:catAx>
      <c:valAx>
        <c:axId val="1086713439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>
            <a:solidFill>
              <a:schemeClr val="dk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6712479"/>
        <c:crosses val="autoZero"/>
        <c:crossBetween val="between"/>
        <c:minorUnit val="20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Sheet1!$AL$1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0-0849-4226-9C43-2984CDD87DF7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849-4226-9C43-2984CDD87DF7}"/>
              </c:ext>
            </c:extLst>
          </c:dPt>
          <c:dPt>
            <c:idx val="2"/>
            <c:invertIfNegative val="0"/>
            <c:bubble3D val="0"/>
            <c:spPr>
              <a:solidFill>
                <a:srgbClr val="F67B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0849-4226-9C43-2984CDD87DF7}"/>
              </c:ext>
            </c:extLst>
          </c:dPt>
          <c:dPt>
            <c:idx val="3"/>
            <c:invertIfNegative val="0"/>
            <c:bubble3D val="0"/>
            <c:spPr>
              <a:solidFill>
                <a:srgbClr val="F67B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849-4226-9C43-2984CDD87DF7}"/>
              </c:ext>
            </c:extLst>
          </c:dPt>
          <c:dPt>
            <c:idx val="4"/>
            <c:invertIfNegative val="0"/>
            <c:bubble3D val="0"/>
            <c:spPr>
              <a:solidFill>
                <a:srgbClr val="E3B00B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0849-4226-9C43-2984CDD87DF7}"/>
              </c:ext>
            </c:extLst>
          </c:dPt>
          <c:dPt>
            <c:idx val="5"/>
            <c:invertIfNegative val="0"/>
            <c:bubble3D val="0"/>
            <c:spPr>
              <a:solidFill>
                <a:srgbClr val="E3B00B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849-4226-9C43-2984CDD87DF7}"/>
              </c:ext>
            </c:extLst>
          </c:dPt>
          <c:errBars>
            <c:errBarType val="both"/>
            <c:errValType val="cust"/>
            <c:noEndCap val="0"/>
            <c:plus>
              <c:numRef>
                <c:f>Sheet1!$AM$2:$AM$7</c:f>
                <c:numCache>
                  <c:formatCode>General</c:formatCode>
                  <c:ptCount val="6"/>
                  <c:pt idx="0">
                    <c:v>22072.797448272955</c:v>
                  </c:pt>
                  <c:pt idx="1">
                    <c:v>27245.061901326313</c:v>
                  </c:pt>
                  <c:pt idx="2">
                    <c:v>9341.1873103367107</c:v>
                  </c:pt>
                  <c:pt idx="3">
                    <c:v>32706.815283271077</c:v>
                  </c:pt>
                  <c:pt idx="4">
                    <c:v>9385.4368313538744</c:v>
                  </c:pt>
                  <c:pt idx="5">
                    <c:v>2470.7637971908343</c:v>
                  </c:pt>
                </c:numCache>
              </c:numRef>
            </c:plus>
            <c:minus>
              <c:numRef>
                <c:f>Sheet1!$AM$2:$AM$7</c:f>
                <c:numCache>
                  <c:formatCode>General</c:formatCode>
                  <c:ptCount val="6"/>
                  <c:pt idx="0">
                    <c:v>22072.797448272955</c:v>
                  </c:pt>
                  <c:pt idx="1">
                    <c:v>27245.061901326313</c:v>
                  </c:pt>
                  <c:pt idx="2">
                    <c:v>9341.1873103367107</c:v>
                  </c:pt>
                  <c:pt idx="3">
                    <c:v>32706.815283271077</c:v>
                  </c:pt>
                  <c:pt idx="4">
                    <c:v>9385.4368313538744</c:v>
                  </c:pt>
                  <c:pt idx="5">
                    <c:v>2470.7637971908343</c:v>
                  </c:pt>
                </c:numCache>
              </c:numRef>
            </c:minus>
            <c:spPr>
              <a:noFill/>
              <a:ln w="95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Sheet1!$AK$2:$AK$7</c:f>
              <c:strCache>
                <c:ptCount val="6"/>
                <c:pt idx="0">
                  <c:v>LVS mraY WT UTR</c:v>
                </c:pt>
                <c:pt idx="1">
                  <c:v>ΔrpsU2 mraY WT UTR</c:v>
                </c:pt>
                <c:pt idx="2">
                  <c:v>LVS mraY mut 8</c:v>
                </c:pt>
                <c:pt idx="3">
                  <c:v>ΔrpsU2 mraY mut8</c:v>
                </c:pt>
                <c:pt idx="4">
                  <c:v>LVS mraY mut9</c:v>
                </c:pt>
                <c:pt idx="5">
                  <c:v>ΔrpsU2 mray mut9</c:v>
                </c:pt>
              </c:strCache>
            </c:strRef>
          </c:cat>
          <c:val>
            <c:numRef>
              <c:f>Sheet1!$AL$2:$AL$7</c:f>
              <c:numCache>
                <c:formatCode>General</c:formatCode>
                <c:ptCount val="6"/>
                <c:pt idx="0">
                  <c:v>519527.15614935948</c:v>
                </c:pt>
                <c:pt idx="1">
                  <c:v>365655.01314938208</c:v>
                </c:pt>
                <c:pt idx="2">
                  <c:v>615440.1013474348</c:v>
                </c:pt>
                <c:pt idx="3">
                  <c:v>421533.92290955404</c:v>
                </c:pt>
                <c:pt idx="4">
                  <c:v>124107.12553618464</c:v>
                </c:pt>
                <c:pt idx="5">
                  <c:v>177447.27135742517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4C-451B-B2A7-F7E820AC3E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046903103"/>
        <c:axId val="1046905023"/>
      </c:barChart>
      <c:catAx>
        <c:axId val="10469031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6905023"/>
        <c:crosses val="autoZero"/>
        <c:auto val="1"/>
        <c:lblAlgn val="ctr"/>
        <c:lblOffset val="100"/>
        <c:noMultiLvlLbl val="0"/>
      </c:catAx>
      <c:valAx>
        <c:axId val="1046905023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>
            <a:solidFill>
              <a:schemeClr val="dk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69031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Sheet1!$AW$1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D2D-48C5-856B-6FC4DE700923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D2D-48C5-856B-6FC4DE700923}"/>
              </c:ext>
            </c:extLst>
          </c:dPt>
          <c:dPt>
            <c:idx val="2"/>
            <c:invertIfNegative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D2D-48C5-856B-6FC4DE700923}"/>
              </c:ext>
            </c:extLst>
          </c:dPt>
          <c:dPt>
            <c:idx val="3"/>
            <c:invertIfNegative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D2D-48C5-856B-6FC4DE700923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F13F-481D-B1D2-A2C4FC67B951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6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F13F-481D-B1D2-A2C4FC67B951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F13F-481D-B1D2-A2C4FC67B951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F13F-481D-B1D2-A2C4FC67B951}"/>
              </c:ext>
            </c:extLst>
          </c:dPt>
          <c:errBars>
            <c:errBarType val="both"/>
            <c:errValType val="cust"/>
            <c:noEndCap val="0"/>
            <c:plus>
              <c:numRef>
                <c:f>Sheet1!$AX$2:$AX$9</c:f>
                <c:numCache>
                  <c:formatCode>General</c:formatCode>
                  <c:ptCount val="8"/>
                  <c:pt idx="0">
                    <c:v>26295.185592893442</c:v>
                  </c:pt>
                  <c:pt idx="1">
                    <c:v>10593.860986876787</c:v>
                  </c:pt>
                  <c:pt idx="2">
                    <c:v>36692.663781228919</c:v>
                  </c:pt>
                  <c:pt idx="3">
                    <c:v>18754.170404908818</c:v>
                  </c:pt>
                  <c:pt idx="4">
                    <c:v>1737.5412558110509</c:v>
                  </c:pt>
                  <c:pt idx="5">
                    <c:v>13100.440864600138</c:v>
                  </c:pt>
                  <c:pt idx="6">
                    <c:v>4275.8119876739856</c:v>
                  </c:pt>
                  <c:pt idx="7">
                    <c:v>6783.004390956321</c:v>
                  </c:pt>
                </c:numCache>
              </c:numRef>
            </c:plus>
            <c:minus>
              <c:numRef>
                <c:f>Sheet1!$AX$2:$AX$9</c:f>
                <c:numCache>
                  <c:formatCode>General</c:formatCode>
                  <c:ptCount val="8"/>
                  <c:pt idx="0">
                    <c:v>26295.185592893442</c:v>
                  </c:pt>
                  <c:pt idx="1">
                    <c:v>10593.860986876787</c:v>
                  </c:pt>
                  <c:pt idx="2">
                    <c:v>36692.663781228919</c:v>
                  </c:pt>
                  <c:pt idx="3">
                    <c:v>18754.170404908818</c:v>
                  </c:pt>
                  <c:pt idx="4">
                    <c:v>1737.5412558110509</c:v>
                  </c:pt>
                  <c:pt idx="5">
                    <c:v>13100.440864600138</c:v>
                  </c:pt>
                  <c:pt idx="6">
                    <c:v>4275.8119876739856</c:v>
                  </c:pt>
                  <c:pt idx="7">
                    <c:v>6783.004390956321</c:v>
                  </c:pt>
                </c:numCache>
              </c:numRef>
            </c:minus>
            <c:spPr>
              <a:noFill/>
              <a:ln w="95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Sheet1!$AV$2:$AV$9</c:f>
              <c:strCache>
                <c:ptCount val="8"/>
                <c:pt idx="0">
                  <c:v>LVS mraY WT UTR</c:v>
                </c:pt>
                <c:pt idx="1">
                  <c:v>ΔrpsU2 mraY WT UTR</c:v>
                </c:pt>
                <c:pt idx="2">
                  <c:v>LVS mraY mut 1</c:v>
                </c:pt>
                <c:pt idx="3">
                  <c:v>ΔrpsU2 mraY mut1</c:v>
                </c:pt>
                <c:pt idx="4">
                  <c:v>LVS mraY mut2</c:v>
                </c:pt>
                <c:pt idx="5">
                  <c:v>ΔrpsU2 mray mut2</c:v>
                </c:pt>
                <c:pt idx="6">
                  <c:v>LVS mraY mut10</c:v>
                </c:pt>
                <c:pt idx="7">
                  <c:v>ΔrpsU2 mray mut10</c:v>
                </c:pt>
              </c:strCache>
            </c:strRef>
          </c:cat>
          <c:val>
            <c:numRef>
              <c:f>Sheet1!$AW$2:$AW$9</c:f>
              <c:numCache>
                <c:formatCode>General</c:formatCode>
                <c:ptCount val="8"/>
                <c:pt idx="0">
                  <c:v>557265.81511558022</c:v>
                </c:pt>
                <c:pt idx="1">
                  <c:v>345787.78627532517</c:v>
                </c:pt>
                <c:pt idx="2">
                  <c:v>597595.402165115</c:v>
                </c:pt>
                <c:pt idx="3">
                  <c:v>352208.44796442642</c:v>
                </c:pt>
                <c:pt idx="4">
                  <c:v>515249.53388474882</c:v>
                </c:pt>
                <c:pt idx="5">
                  <c:v>396211.16334509471</c:v>
                </c:pt>
                <c:pt idx="6">
                  <c:v>666605.15226768574</c:v>
                </c:pt>
                <c:pt idx="7">
                  <c:v>690856.5534770923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D2D-48C5-856B-6FC4DE7009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046903103"/>
        <c:axId val="1046905023"/>
      </c:barChart>
      <c:catAx>
        <c:axId val="10469031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6905023"/>
        <c:crosses val="autoZero"/>
        <c:auto val="1"/>
        <c:lblAlgn val="ctr"/>
        <c:lblOffset val="100"/>
        <c:noMultiLvlLbl val="0"/>
      </c:catAx>
      <c:valAx>
        <c:axId val="1046905023"/>
        <c:scaling>
          <c:orientation val="minMax"/>
          <c:max val="75000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>
            <a:solidFill>
              <a:schemeClr val="dk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6903103"/>
        <c:crosses val="autoZero"/>
        <c:crossBetween val="between"/>
        <c:majorUnit val="150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34925</xdr:colOff>
      <xdr:row>8</xdr:row>
      <xdr:rowOff>50800</xdr:rowOff>
    </xdr:from>
    <xdr:to>
      <xdr:col>10</xdr:col>
      <xdr:colOff>193675</xdr:colOff>
      <xdr:row>23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F5C9477-4152-CC9F-BF2A-23A756F502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523875</xdr:colOff>
      <xdr:row>7</xdr:row>
      <xdr:rowOff>149225</xdr:rowOff>
    </xdr:from>
    <xdr:to>
      <xdr:col>21</xdr:col>
      <xdr:colOff>219075</xdr:colOff>
      <xdr:row>22</xdr:row>
      <xdr:rowOff>104775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D3D4D1E-E44D-3768-299C-52FC428935A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409575</xdr:colOff>
      <xdr:row>10</xdr:row>
      <xdr:rowOff>155575</xdr:rowOff>
    </xdr:from>
    <xdr:to>
      <xdr:col>32</xdr:col>
      <xdr:colOff>41275</xdr:colOff>
      <xdr:row>25</xdr:row>
      <xdr:rowOff>92075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624C4B6-EF6B-8F5F-6F4E-83C53D01757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35</xdr:col>
      <xdr:colOff>358775</xdr:colOff>
      <xdr:row>8</xdr:row>
      <xdr:rowOff>152400</xdr:rowOff>
    </xdr:from>
    <xdr:to>
      <xdr:col>43</xdr:col>
      <xdr:colOff>53975</xdr:colOff>
      <xdr:row>23</xdr:row>
      <xdr:rowOff>82550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48450FE-0191-7ABE-BE25-EC45A390BC2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46</xdr:col>
      <xdr:colOff>450850</xdr:colOff>
      <xdr:row>10</xdr:row>
      <xdr:rowOff>38100</xdr:rowOff>
    </xdr:from>
    <xdr:to>
      <xdr:col>54</xdr:col>
      <xdr:colOff>146050</xdr:colOff>
      <xdr:row>24</xdr:row>
      <xdr:rowOff>165100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E1EF0BE-9B66-45B6-AF4E-00764437A1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7E9B0-3773-45AE-A196-9424C035AC69}">
  <dimension ref="A1:AX25"/>
  <sheetViews>
    <sheetView tabSelected="1" topLeftCell="AO8" workbookViewId="0">
      <selection activeCell="BE19" sqref="BE19"/>
    </sheetView>
  </sheetViews>
  <sheetFormatPr defaultRowHeight="14.5" x14ac:dyDescent="0.35"/>
  <cols>
    <col min="1" max="1" width="16.1796875" customWidth="1"/>
    <col min="5" max="5" width="10.81640625" bestFit="1" customWidth="1"/>
    <col min="12" max="12" width="13.90625" customWidth="1"/>
    <col min="24" max="24" width="14.7265625" customWidth="1"/>
    <col min="27" max="27" width="18.36328125" customWidth="1"/>
    <col min="34" max="34" width="16.81640625" customWidth="1"/>
  </cols>
  <sheetData>
    <row r="1" spans="1:50" ht="15" thickBot="1" x14ac:dyDescent="0.4">
      <c r="A1" t="s">
        <v>0</v>
      </c>
      <c r="B1" t="s">
        <v>7</v>
      </c>
      <c r="E1" t="s">
        <v>8</v>
      </c>
      <c r="F1" t="s">
        <v>9</v>
      </c>
      <c r="L1" t="s">
        <v>16</v>
      </c>
      <c r="M1" t="s">
        <v>7</v>
      </c>
      <c r="P1" t="s">
        <v>8</v>
      </c>
      <c r="Q1" t="s">
        <v>9</v>
      </c>
      <c r="X1" t="s">
        <v>25</v>
      </c>
      <c r="Y1" t="s">
        <v>7</v>
      </c>
      <c r="AB1" t="s">
        <v>8</v>
      </c>
      <c r="AC1" t="s">
        <v>9</v>
      </c>
      <c r="AH1" t="s">
        <v>38</v>
      </c>
      <c r="AI1" t="s">
        <v>7</v>
      </c>
      <c r="AL1" t="s">
        <v>8</v>
      </c>
      <c r="AM1" t="s">
        <v>9</v>
      </c>
      <c r="AS1" t="s">
        <v>46</v>
      </c>
      <c r="AT1" t="s">
        <v>7</v>
      </c>
      <c r="AW1" t="s">
        <v>8</v>
      </c>
      <c r="AX1" t="s">
        <v>9</v>
      </c>
    </row>
    <row r="2" spans="1:50" ht="14.5" customHeight="1" x14ac:dyDescent="0.35">
      <c r="A2" s="1" t="s">
        <v>5</v>
      </c>
      <c r="B2">
        <v>1760315.9368217001</v>
      </c>
      <c r="D2" t="s">
        <v>10</v>
      </c>
      <c r="E2">
        <f>AVERAGE(B8:B10)</f>
        <v>512969.89655863383</v>
      </c>
      <c r="F2">
        <f>STDEV(B8:B10)</f>
        <v>10825.894102868198</v>
      </c>
      <c r="L2" s="1" t="s">
        <v>1</v>
      </c>
      <c r="M2">
        <v>704923.59500535624</v>
      </c>
      <c r="O2" t="s">
        <v>10</v>
      </c>
      <c r="P2">
        <f>AVERAGE(M2:M4)</f>
        <v>746463.73420107074</v>
      </c>
      <c r="Q2">
        <f>STDEV(M2:M4)</f>
        <v>39062.355822527592</v>
      </c>
      <c r="X2" s="1" t="s">
        <v>26</v>
      </c>
      <c r="Y2">
        <v>515478.61098604428</v>
      </c>
      <c r="AA2" t="s">
        <v>10</v>
      </c>
      <c r="AB2">
        <f>AVERAGE(Y20:Y22)</f>
        <v>549186.3331790159</v>
      </c>
      <c r="AC2">
        <f>STDEV(Y20:Y22)</f>
        <v>14744.651699216272</v>
      </c>
      <c r="AH2" s="1" t="s">
        <v>1</v>
      </c>
      <c r="AI2">
        <v>544303.37107424205</v>
      </c>
      <c r="AK2" t="s">
        <v>10</v>
      </c>
      <c r="AL2">
        <f>AVERAGE(AI2:AI4)</f>
        <v>519527.15614935948</v>
      </c>
      <c r="AM2">
        <f>STDEV(AI2:AI4)</f>
        <v>22072.797448272955</v>
      </c>
      <c r="AS2" s="4" t="s">
        <v>47</v>
      </c>
      <c r="AT2">
        <v>586340.46318325354</v>
      </c>
      <c r="AV2" t="s">
        <v>10</v>
      </c>
      <c r="AW2">
        <f>AVERAGE(AT2:AT4)</f>
        <v>557265.81511558022</v>
      </c>
      <c r="AX2">
        <f>STDEV(AT2:AT4)</f>
        <v>26295.185592893442</v>
      </c>
    </row>
    <row r="3" spans="1:50" ht="14.5" customHeight="1" x14ac:dyDescent="0.35">
      <c r="A3" s="2"/>
      <c r="B3">
        <v>1737999.9657539749</v>
      </c>
      <c r="D3" t="s">
        <v>11</v>
      </c>
      <c r="E3">
        <f>AVERAGE(B11:B13)</f>
        <v>380828.50735195534</v>
      </c>
      <c r="F3">
        <f>STDEV(B11:B13)</f>
        <v>20271.078969743259</v>
      </c>
      <c r="L3" s="2"/>
      <c r="M3">
        <v>752012.75688663416</v>
      </c>
      <c r="O3" t="s">
        <v>11</v>
      </c>
      <c r="P3">
        <f>AVERAGE(M5:M7)</f>
        <v>498072.2237750655</v>
      </c>
      <c r="Q3">
        <f>STDEV(M5:M7)</f>
        <v>12870.75144607824</v>
      </c>
      <c r="X3" s="2"/>
      <c r="Y3">
        <v>520210.14737418445</v>
      </c>
      <c r="AA3" t="s">
        <v>11</v>
      </c>
      <c r="AB3">
        <f>AVERAGE(Y23:Y25)</f>
        <v>384461.49951189879</v>
      </c>
      <c r="AC3">
        <f>STDEV(Y23:Y25)</f>
        <v>20672.740610300047</v>
      </c>
      <c r="AH3" s="2"/>
      <c r="AI3">
        <v>501960.94404433854</v>
      </c>
      <c r="AK3" t="s">
        <v>11</v>
      </c>
      <c r="AL3">
        <f>AVERAGE(AI5:AI7)</f>
        <v>365655.01314938208</v>
      </c>
      <c r="AM3">
        <f>STDEV(AI5:AI7)</f>
        <v>27245.061901326313</v>
      </c>
      <c r="AS3" s="5"/>
      <c r="AT3">
        <v>550307.10673174262</v>
      </c>
      <c r="AV3" t="s">
        <v>11</v>
      </c>
      <c r="AW3">
        <f>AVERAGE(AT5:AT7)</f>
        <v>345787.78627532517</v>
      </c>
      <c r="AX3">
        <f>STDEV(AT5:AT7)</f>
        <v>10593.860986876787</v>
      </c>
    </row>
    <row r="4" spans="1:50" ht="15" customHeight="1" thickBot="1" x14ac:dyDescent="0.4">
      <c r="A4" s="3"/>
      <c r="B4">
        <v>1868088.5303173675</v>
      </c>
      <c r="D4" t="s">
        <v>5</v>
      </c>
      <c r="E4">
        <f>AVERAGE(B2:B4)</f>
        <v>1788801.4776310141</v>
      </c>
      <c r="F4">
        <f>STDEV(B2:B4)</f>
        <v>69565.280017695026</v>
      </c>
      <c r="L4" s="3"/>
      <c r="M4">
        <v>782454.85071122192</v>
      </c>
      <c r="O4" t="s">
        <v>21</v>
      </c>
      <c r="P4">
        <f>AVERAGE(M8:M10)</f>
        <v>888957.87505682919</v>
      </c>
      <c r="Q4">
        <f>STDEV(M8:M10)</f>
        <v>20199.983602087588</v>
      </c>
      <c r="X4" s="3"/>
      <c r="Y4">
        <v>543480.96742634324</v>
      </c>
      <c r="AA4" t="s">
        <v>32</v>
      </c>
      <c r="AB4">
        <f>AVERAGE(Y2:Y4)</f>
        <v>526389.90859552391</v>
      </c>
      <c r="AC4">
        <f>STDEV(Y2:Y4)</f>
        <v>14989.165357583026</v>
      </c>
      <c r="AH4" s="3"/>
      <c r="AI4">
        <v>512317.1533294979</v>
      </c>
      <c r="AK4" t="s">
        <v>43</v>
      </c>
      <c r="AL4">
        <f>AVERAGE(AI8:AI10)</f>
        <v>615440.1013474348</v>
      </c>
      <c r="AM4">
        <f>STDEV(AI8:AI10)</f>
        <v>9341.1873103367107</v>
      </c>
      <c r="AS4" s="6"/>
      <c r="AT4">
        <v>535149.87543174427</v>
      </c>
      <c r="AV4" t="s">
        <v>54</v>
      </c>
      <c r="AW4">
        <f>AVERAGE(AT8:AT10)</f>
        <v>597595.402165115</v>
      </c>
      <c r="AX4">
        <f>STDEV(AT8:AT10)</f>
        <v>36692.663781228919</v>
      </c>
    </row>
    <row r="5" spans="1:50" ht="14.5" customHeight="1" x14ac:dyDescent="0.35">
      <c r="A5" s="1" t="s">
        <v>6</v>
      </c>
      <c r="B5">
        <v>1960856.0352674394</v>
      </c>
      <c r="D5" t="s">
        <v>15</v>
      </c>
      <c r="E5">
        <f>AVERAGE(B5:B7)</f>
        <v>1832511.1077794265</v>
      </c>
      <c r="F5">
        <f>STDEV(B5:B7)</f>
        <v>112836.55273953771</v>
      </c>
      <c r="L5" s="1" t="s">
        <v>2</v>
      </c>
      <c r="M5">
        <v>487738.54581632721</v>
      </c>
      <c r="O5" t="s">
        <v>22</v>
      </c>
      <c r="P5">
        <f>AVERAGE(M11:M13)</f>
        <v>656527.82509763294</v>
      </c>
      <c r="Q5">
        <f>STDEV(M11:M13)</f>
        <v>22678.376893929206</v>
      </c>
      <c r="X5" s="1" t="s">
        <v>27</v>
      </c>
      <c r="Y5">
        <v>363548.33366208395</v>
      </c>
      <c r="AA5" t="s">
        <v>33</v>
      </c>
      <c r="AB5">
        <f>AVERAGE(Y5:Y7)</f>
        <v>362424.79832224763</v>
      </c>
      <c r="AC5">
        <f>STDEV(Y5:Y7)</f>
        <v>21685.345565167958</v>
      </c>
      <c r="AH5" s="1" t="s">
        <v>2</v>
      </c>
      <c r="AI5">
        <v>335419.43702653149</v>
      </c>
      <c r="AK5" t="s">
        <v>12</v>
      </c>
      <c r="AL5">
        <f>AVERAGE(AI11:AI13)</f>
        <v>421533.92290955404</v>
      </c>
      <c r="AM5">
        <f>STDEV(AI11:AI13)</f>
        <v>32706.815283271077</v>
      </c>
      <c r="AS5" s="4" t="s">
        <v>48</v>
      </c>
      <c r="AT5">
        <v>336556.51375953236</v>
      </c>
      <c r="AV5" t="s">
        <v>55</v>
      </c>
      <c r="AW5">
        <f>AVERAGE(AT11:AT13)</f>
        <v>352208.44796442642</v>
      </c>
      <c r="AX5">
        <f>STDEV(AT11:AT13)</f>
        <v>18754.170404908818</v>
      </c>
    </row>
    <row r="6" spans="1:50" ht="15" customHeight="1" x14ac:dyDescent="0.35">
      <c r="A6" s="2"/>
      <c r="B6">
        <v>1748902.2779857956</v>
      </c>
      <c r="D6" t="s">
        <v>13</v>
      </c>
      <c r="E6">
        <f>AVERAGE(B14:B16)</f>
        <v>26562326.173568133</v>
      </c>
      <c r="F6">
        <f>STDEV(B14:B16)</f>
        <v>926522.77950218844</v>
      </c>
      <c r="L6" s="2"/>
      <c r="M6">
        <v>512489.336678516</v>
      </c>
      <c r="O6" t="s">
        <v>23</v>
      </c>
      <c r="P6">
        <f>AVERAGE(M14:M16)</f>
        <v>115638.90691349209</v>
      </c>
      <c r="Q6">
        <f>STDEV(M14:M16)</f>
        <v>12295.220264134401</v>
      </c>
      <c r="X6" s="2"/>
      <c r="Y6">
        <v>383526.53599047486</v>
      </c>
      <c r="AA6" t="s">
        <v>34</v>
      </c>
      <c r="AB6">
        <f>AVERAGE(Y8:Y10)</f>
        <v>126595.31955053599</v>
      </c>
      <c r="AC6">
        <f>STDEV(Y8:Y10)</f>
        <v>7926.6849727164763</v>
      </c>
      <c r="AH6" s="2"/>
      <c r="AI6">
        <v>388299.47713026759</v>
      </c>
      <c r="AK6" t="s">
        <v>44</v>
      </c>
      <c r="AL6">
        <f>AVERAGE(AI14:AI16)</f>
        <v>124107.12553618464</v>
      </c>
      <c r="AM6">
        <f>STDEV(AI14:AI16)</f>
        <v>9385.4368313538744</v>
      </c>
      <c r="AS6" s="5"/>
      <c r="AT6">
        <v>357354.50852129899</v>
      </c>
      <c r="AV6" t="s">
        <v>56</v>
      </c>
      <c r="AW6">
        <f>AVERAGE(AT14:AT16)</f>
        <v>515249.53388474882</v>
      </c>
      <c r="AX6">
        <f>STDEV(AT14:AT16)</f>
        <v>1737.5412558110509</v>
      </c>
    </row>
    <row r="7" spans="1:50" ht="15" customHeight="1" thickBot="1" x14ac:dyDescent="0.4">
      <c r="A7" s="3"/>
      <c r="B7">
        <v>1787775.0100850442</v>
      </c>
      <c r="D7" t="s">
        <v>14</v>
      </c>
      <c r="E7">
        <f>AVERAGE(B17:B19)</f>
        <v>30194148.164277304</v>
      </c>
      <c r="F7">
        <f>STDEV(B17:B19)</f>
        <v>787476.52997022239</v>
      </c>
      <c r="L7" s="3"/>
      <c r="M7">
        <v>493988.78883035318</v>
      </c>
      <c r="O7" t="s">
        <v>24</v>
      </c>
      <c r="P7">
        <f>AVERAGE(M17:M19)</f>
        <v>148613.96640860342</v>
      </c>
      <c r="Q7">
        <f>STDEV(M17:M19)</f>
        <v>19854.688464715593</v>
      </c>
      <c r="X7" s="3"/>
      <c r="Y7">
        <v>340199.52531418408</v>
      </c>
      <c r="AA7" t="s">
        <v>35</v>
      </c>
      <c r="AB7">
        <f>AVERAGE(Y11:Y13)</f>
        <v>157535.37052910833</v>
      </c>
      <c r="AC7">
        <f>STDEV(Y11:Y13)</f>
        <v>14067.894938989491</v>
      </c>
      <c r="AH7" s="3"/>
      <c r="AI7">
        <v>373246.12529134727</v>
      </c>
      <c r="AK7" t="s">
        <v>45</v>
      </c>
      <c r="AL7">
        <f>AVERAGE(AI17:AI19)</f>
        <v>177447.27135742517</v>
      </c>
      <c r="AM7">
        <f>STDEV(AI17:AI19)</f>
        <v>2470.7637971908343</v>
      </c>
      <c r="AS7" s="6"/>
      <c r="AT7">
        <v>343452.33654514415</v>
      </c>
      <c r="AV7" t="s">
        <v>57</v>
      </c>
      <c r="AW7">
        <f>AVERAGE(AT17:AT19)</f>
        <v>396211.16334509471</v>
      </c>
      <c r="AX7">
        <f>STDEV(AT17:AT19)</f>
        <v>13100.440864600138</v>
      </c>
    </row>
    <row r="8" spans="1:50" ht="14.5" customHeight="1" x14ac:dyDescent="0.35">
      <c r="A8" s="1" t="s">
        <v>1</v>
      </c>
      <c r="B8">
        <v>500470.86763265269</v>
      </c>
      <c r="L8" s="1" t="s">
        <v>17</v>
      </c>
      <c r="M8">
        <v>911782.87309459702</v>
      </c>
      <c r="X8" s="1" t="s">
        <v>28</v>
      </c>
      <c r="Y8">
        <v>135232.95827334526</v>
      </c>
      <c r="AA8" t="s">
        <v>36</v>
      </c>
      <c r="AB8">
        <f>AVERAGE(Y14:Y16)</f>
        <v>131005.69307863084</v>
      </c>
      <c r="AC8">
        <f>STDEV(Y14:Y16)</f>
        <v>5285.5556559052347</v>
      </c>
      <c r="AH8" s="1" t="s">
        <v>39</v>
      </c>
      <c r="AI8">
        <v>606150.31258929276</v>
      </c>
      <c r="AS8" s="4" t="s">
        <v>50</v>
      </c>
      <c r="AT8">
        <v>587191.07526937977</v>
      </c>
      <c r="AV8" t="s">
        <v>28</v>
      </c>
      <c r="AW8">
        <f>AVERAGE(AT20:AT22)</f>
        <v>666605.15226768574</v>
      </c>
      <c r="AX8">
        <f>STDEV(AT20:AT22)</f>
        <v>4275.8119876739856</v>
      </c>
    </row>
    <row r="9" spans="1:50" ht="15" customHeight="1" x14ac:dyDescent="0.35">
      <c r="A9" s="2"/>
      <c r="B9">
        <v>519044.22524271667</v>
      </c>
      <c r="L9" s="2"/>
      <c r="M9">
        <v>873385.5760479786</v>
      </c>
      <c r="X9" s="2"/>
      <c r="Y9">
        <v>119654.33836587204</v>
      </c>
      <c r="AA9" t="s">
        <v>37</v>
      </c>
      <c r="AB9">
        <f>AVERAGE(Y17:Y19)</f>
        <v>171429.66082636811</v>
      </c>
      <c r="AC9">
        <f>STDEV(Y17:Y19)</f>
        <v>8427.1767642310024</v>
      </c>
      <c r="AH9" s="2"/>
      <c r="AI9">
        <v>624831.85247477819</v>
      </c>
      <c r="AS9" s="5"/>
      <c r="AT9">
        <v>567228.42081377062</v>
      </c>
      <c r="AV9" t="s">
        <v>58</v>
      </c>
      <c r="AW9">
        <f>AVERAGE(AT23:AT25)</f>
        <v>690856.5534770923</v>
      </c>
      <c r="AX9">
        <f>STDEV(AT23:AT25)</f>
        <v>6783.004390956321</v>
      </c>
    </row>
    <row r="10" spans="1:50" ht="15" customHeight="1" thickBot="1" x14ac:dyDescent="0.4">
      <c r="A10" s="3"/>
      <c r="B10">
        <v>519394.59680053213</v>
      </c>
      <c r="L10" s="3"/>
      <c r="M10">
        <v>881705.17602791172</v>
      </c>
      <c r="X10" s="3"/>
      <c r="Y10">
        <v>124898.66201239065</v>
      </c>
      <c r="AH10" s="3"/>
      <c r="AI10">
        <v>615338.13897823356</v>
      </c>
      <c r="AS10" s="6"/>
      <c r="AT10">
        <v>638366.71041219484</v>
      </c>
    </row>
    <row r="11" spans="1:50" ht="14.5" customHeight="1" x14ac:dyDescent="0.35">
      <c r="A11" s="1" t="s">
        <v>2</v>
      </c>
      <c r="B11">
        <v>357892.86256795557</v>
      </c>
      <c r="L11" s="1" t="s">
        <v>18</v>
      </c>
      <c r="M11">
        <v>653202.53270832484</v>
      </c>
      <c r="X11" s="1" t="s">
        <v>29</v>
      </c>
      <c r="Y11">
        <v>141720.68035745868</v>
      </c>
      <c r="AH11" s="1" t="s">
        <v>40</v>
      </c>
      <c r="AI11">
        <v>387810.97974644037</v>
      </c>
      <c r="AS11" s="4" t="s">
        <v>51</v>
      </c>
      <c r="AT11">
        <v>366872.86360744154</v>
      </c>
    </row>
    <row r="12" spans="1:50" ht="15" customHeight="1" x14ac:dyDescent="0.35">
      <c r="A12" s="2"/>
      <c r="B12">
        <v>388248.64011230035</v>
      </c>
      <c r="L12" s="2"/>
      <c r="M12">
        <v>680685.26183226123</v>
      </c>
      <c r="X12" s="2"/>
      <c r="Y12">
        <v>168656.33492896092</v>
      </c>
      <c r="AH12" s="2"/>
      <c r="AI12">
        <v>423670.98977353162</v>
      </c>
      <c r="AS12" s="5"/>
      <c r="AT12">
        <v>358676.06235057901</v>
      </c>
    </row>
    <row r="13" spans="1:50" ht="15" customHeight="1" thickBot="1" x14ac:dyDescent="0.4">
      <c r="A13" s="3"/>
      <c r="B13">
        <v>396344.01937561005</v>
      </c>
      <c r="L13" s="3"/>
      <c r="M13">
        <v>635695.680752313</v>
      </c>
      <c r="X13" s="3"/>
      <c r="Y13">
        <v>162229.09630090537</v>
      </c>
      <c r="AH13" s="3"/>
      <c r="AI13">
        <v>453119.79920869006</v>
      </c>
      <c r="AS13" s="6"/>
      <c r="AT13">
        <v>331076.41793525883</v>
      </c>
    </row>
    <row r="14" spans="1:50" ht="14.5" customHeight="1" x14ac:dyDescent="0.35">
      <c r="A14" s="1" t="s">
        <v>3</v>
      </c>
      <c r="B14">
        <v>26595534.864923943</v>
      </c>
      <c r="L14" s="1" t="s">
        <v>19</v>
      </c>
      <c r="M14">
        <v>127810.25279947351</v>
      </c>
      <c r="X14" s="1" t="s">
        <v>30</v>
      </c>
      <c r="Y14">
        <v>125130.32968439662</v>
      </c>
      <c r="AH14" s="1" t="s">
        <v>41</v>
      </c>
      <c r="AI14">
        <v>134806.06924592197</v>
      </c>
      <c r="AS14" s="4" t="s">
        <v>52</v>
      </c>
      <c r="AT14">
        <v>514949.45483102306</v>
      </c>
    </row>
    <row r="15" spans="1:50" ht="15" customHeight="1" x14ac:dyDescent="0.35">
      <c r="A15" s="2"/>
      <c r="B15">
        <v>25619645.509193826</v>
      </c>
      <c r="L15" s="2"/>
      <c r="M15">
        <v>115883.02036787952</v>
      </c>
      <c r="X15" s="2"/>
      <c r="Y15">
        <v>132512.57872775887</v>
      </c>
      <c r="AH15" s="2"/>
      <c r="AI15">
        <v>117262.36871274377</v>
      </c>
      <c r="AS15" s="5"/>
      <c r="AT15">
        <v>513681.57631127018</v>
      </c>
    </row>
    <row r="16" spans="1:50" ht="15" customHeight="1" thickBot="1" x14ac:dyDescent="0.4">
      <c r="A16" s="3"/>
      <c r="B16">
        <v>27471798.146586638</v>
      </c>
      <c r="L16" s="3"/>
      <c r="M16">
        <v>103223.44757312322</v>
      </c>
      <c r="X16" s="3"/>
      <c r="Y16">
        <v>135374.17082373705</v>
      </c>
      <c r="AH16" s="3"/>
      <c r="AI16">
        <v>120252.93864988821</v>
      </c>
      <c r="AS16" s="6"/>
      <c r="AT16">
        <v>517117.57051195315</v>
      </c>
    </row>
    <row r="17" spans="1:46" ht="14.5" customHeight="1" x14ac:dyDescent="0.35">
      <c r="A17" s="1" t="s">
        <v>4</v>
      </c>
      <c r="B17">
        <v>29561780.110081684</v>
      </c>
      <c r="L17" s="1" t="s">
        <v>20</v>
      </c>
      <c r="M17">
        <v>156825.18605653802</v>
      </c>
      <c r="X17" s="1" t="s">
        <v>31</v>
      </c>
      <c r="Y17">
        <v>175676.80852300086</v>
      </c>
      <c r="AH17" s="1" t="s">
        <v>42</v>
      </c>
      <c r="AI17">
        <v>174633.95012367103</v>
      </c>
      <c r="AS17" s="4" t="s">
        <v>53</v>
      </c>
      <c r="AT17">
        <v>382939.43584540189</v>
      </c>
    </row>
    <row r="18" spans="1:46" ht="14.5" customHeight="1" x14ac:dyDescent="0.35">
      <c r="A18" s="2"/>
      <c r="B18">
        <v>31076196.369671088</v>
      </c>
      <c r="L18" s="2"/>
      <c r="M18">
        <v>163045.901134844</v>
      </c>
      <c r="X18" s="2"/>
      <c r="Y18">
        <v>176888.21138667467</v>
      </c>
      <c r="AH18" s="2"/>
      <c r="AI18">
        <v>178443.33306016581</v>
      </c>
      <c r="AS18" s="5"/>
      <c r="AT18">
        <v>409133.32073486189</v>
      </c>
    </row>
    <row r="19" spans="1:46" ht="15" customHeight="1" thickBot="1" x14ac:dyDescent="0.4">
      <c r="A19" s="3"/>
      <c r="B19">
        <v>29944468.013079144</v>
      </c>
      <c r="L19" s="3"/>
      <c r="M19">
        <v>125970.81203442825</v>
      </c>
      <c r="X19" s="3"/>
      <c r="Y19">
        <v>161723.96256942884</v>
      </c>
      <c r="AH19" s="3"/>
      <c r="AI19">
        <v>179264.53088843863</v>
      </c>
      <c r="AS19" s="6"/>
      <c r="AT19">
        <v>396560.73345502029</v>
      </c>
    </row>
    <row r="20" spans="1:46" ht="15" customHeight="1" x14ac:dyDescent="0.35">
      <c r="X20" s="1" t="s">
        <v>1</v>
      </c>
      <c r="Y20">
        <v>534993.00940313458</v>
      </c>
      <c r="AH20" s="1"/>
      <c r="AS20" s="4" t="s">
        <v>50</v>
      </c>
      <c r="AT20">
        <v>661681.94759193342</v>
      </c>
    </row>
    <row r="21" spans="1:46" ht="14.5" customHeight="1" x14ac:dyDescent="0.35">
      <c r="X21" s="2"/>
      <c r="Y21">
        <v>548139.4747055925</v>
      </c>
      <c r="AH21" s="2"/>
      <c r="AS21" s="5"/>
      <c r="AT21">
        <v>668744.09387906408</v>
      </c>
    </row>
    <row r="22" spans="1:46" ht="15" customHeight="1" thickBot="1" x14ac:dyDescent="0.4">
      <c r="X22" s="3"/>
      <c r="Y22">
        <v>564426.51542832074</v>
      </c>
      <c r="AH22" s="3"/>
      <c r="AS22" s="6"/>
      <c r="AT22">
        <v>669389.41533205984</v>
      </c>
    </row>
    <row r="23" spans="1:46" ht="15" customHeight="1" x14ac:dyDescent="0.35">
      <c r="X23" s="1" t="s">
        <v>2</v>
      </c>
      <c r="Y23">
        <v>387730.08679871744</v>
      </c>
      <c r="AH23" s="1"/>
      <c r="AS23" s="4" t="s">
        <v>49</v>
      </c>
      <c r="AT23">
        <v>683066.34676132863</v>
      </c>
    </row>
    <row r="24" spans="1:46" ht="14.5" customHeight="1" x14ac:dyDescent="0.35">
      <c r="X24" s="2"/>
      <c r="Y24">
        <v>403305.22963061277</v>
      </c>
      <c r="AH24" s="2"/>
      <c r="AS24" s="5"/>
      <c r="AT24">
        <v>694049.04879204708</v>
      </c>
    </row>
    <row r="25" spans="1:46" ht="15" customHeight="1" thickBot="1" x14ac:dyDescent="0.4">
      <c r="X25" s="3"/>
      <c r="Y25">
        <v>362349.18210636626</v>
      </c>
      <c r="AH25" s="3"/>
      <c r="AS25" s="6"/>
      <c r="AT25">
        <v>695454.26487790118</v>
      </c>
    </row>
  </sheetData>
  <mergeCells count="36">
    <mergeCell ref="AS14:AS16"/>
    <mergeCell ref="AS17:AS19"/>
    <mergeCell ref="AS20:AS22"/>
    <mergeCell ref="AS23:AS25"/>
    <mergeCell ref="AS2:AS4"/>
    <mergeCell ref="AS5:AS7"/>
    <mergeCell ref="AS8:AS10"/>
    <mergeCell ref="AS11:AS13"/>
    <mergeCell ref="L17:L19"/>
    <mergeCell ref="A17:A19"/>
    <mergeCell ref="L2:L4"/>
    <mergeCell ref="L5:L7"/>
    <mergeCell ref="L8:L10"/>
    <mergeCell ref="L11:L13"/>
    <mergeCell ref="L14:L16"/>
    <mergeCell ref="A2:A4"/>
    <mergeCell ref="A5:A7"/>
    <mergeCell ref="A8:A10"/>
    <mergeCell ref="A11:A13"/>
    <mergeCell ref="A14:A16"/>
    <mergeCell ref="AH23:AH25"/>
    <mergeCell ref="X17:X19"/>
    <mergeCell ref="X20:X22"/>
    <mergeCell ref="X23:X25"/>
    <mergeCell ref="AH2:AH4"/>
    <mergeCell ref="AH5:AH7"/>
    <mergeCell ref="AH8:AH10"/>
    <mergeCell ref="AH11:AH13"/>
    <mergeCell ref="AH14:AH16"/>
    <mergeCell ref="AH17:AH19"/>
    <mergeCell ref="AH20:AH22"/>
    <mergeCell ref="X2:X4"/>
    <mergeCell ref="X5:X7"/>
    <mergeCell ref="X8:X10"/>
    <mergeCell ref="X11:X13"/>
    <mergeCell ref="X14:X1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2023-05-25T21:36:34Z</dcterms:created>
  <dcterms:modified xsi:type="dcterms:W3CDTF">2023-06-09T19:10:36Z</dcterms:modified>
</cp:coreProperties>
</file>